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373" firstSheet="0" activeTab="0"/>
  </bookViews>
  <sheets>
    <sheet name="Arkusz1" sheetId="1" state="visible" r:id="rId2"/>
    <sheet name="Arkusz2" sheetId="2" state="visible" r:id="rId3"/>
    <sheet name="Arkusz3" sheetId="3" state="visible" r:id="rId4"/>
  </sheets>
  <calcPr iterateCount="100" refMode="A1" iterate="false" iterateDelta="0.0001"/>
</workbook>
</file>

<file path=xl/sharedStrings.xml><?xml version="1.0" encoding="utf-8"?>
<sst xmlns="http://schemas.openxmlformats.org/spreadsheetml/2006/main" count="138" uniqueCount="100">
  <si>
    <t>Załącznik cenowy nr 2.1 -ARTYKUŁY OGÓLNOSPOŻYWCZE</t>
  </si>
  <si>
    <t>LISTOPAD-GRUDZIEŃ</t>
  </si>
  <si>
    <t>Szczegółowy zakres zamówienia wraz z cenami jednostkowymi:</t>
  </si>
  <si>
    <t>Lp.</t>
  </si>
  <si>
    <t>Nazwa artykułu</t>
  </si>
  <si>
    <t>J. miary</t>
  </si>
  <si>
    <t>Ilość</t>
  </si>
  <si>
    <t>Cena jedn. Netto w złotych</t>
  </si>
  <si>
    <t>Stawka podatku VAT</t>
  </si>
  <si>
    <t>Cena jedn. brutto w złotych (suma iloczynu kolumn 5 i 6)</t>
  </si>
  <si>
    <t>Wartość netto w zł (iloczyn kolumny 4 i 5)</t>
  </si>
  <si>
    <t>Wartość podatku VAT(iloczyn kolumny 6 i 8)</t>
  </si>
  <si>
    <t>Wartość brutto w zł (suma kolumn 8 i 9)</t>
  </si>
  <si>
    <t>Aromak</t>
  </si>
  <si>
    <t>kg</t>
  </si>
  <si>
    <t>3.</t>
  </si>
  <si>
    <t>Cukier kryształ 1kg</t>
  </si>
  <si>
    <t>5.</t>
  </si>
  <si>
    <t>Cukier waniliowy 20g</t>
  </si>
  <si>
    <t>szt.</t>
  </si>
  <si>
    <t>7.</t>
  </si>
  <si>
    <t>Herbata granulowana Lipton  lub podobna</t>
  </si>
  <si>
    <t>9.</t>
  </si>
  <si>
    <t>Kakao Decomoreno</t>
  </si>
  <si>
    <t>10.</t>
  </si>
  <si>
    <t>Kawa zbożowa 200g</t>
  </si>
  <si>
    <t>12.</t>
  </si>
  <si>
    <t>Kasza jęczmienna (4/ 100g)</t>
  </si>
  <si>
    <t>kasza jęczmienna</t>
  </si>
  <si>
    <t>16.</t>
  </si>
  <si>
    <t>Ketchup(0.9l)</t>
  </si>
  <si>
    <t>18.</t>
  </si>
  <si>
    <t>Koncentrat pomidorowy(0.9l)</t>
  </si>
  <si>
    <t>20.</t>
  </si>
  <si>
    <t>Kwasek cytrynowy</t>
  </si>
  <si>
    <t>21.</t>
  </si>
  <si>
    <t>Liść laurowy</t>
  </si>
  <si>
    <t>22.</t>
  </si>
  <si>
    <t>Majeranek</t>
  </si>
  <si>
    <t>28.</t>
  </si>
  <si>
    <t>Makaron nitki Lubella-100% pszenicy durum</t>
  </si>
  <si>
    <t>31.</t>
  </si>
  <si>
    <t>Makaron świderki- Lubella 100% pszenicy durum</t>
  </si>
  <si>
    <t>32.</t>
  </si>
  <si>
    <t>Mąka pszenna Typ 500-550</t>
  </si>
  <si>
    <t>35.</t>
  </si>
  <si>
    <t>mączka ziemniaczana</t>
  </si>
  <si>
    <t>36.</t>
  </si>
  <si>
    <t>Miód naturalny  0,25 g</t>
  </si>
  <si>
    <t>l</t>
  </si>
  <si>
    <t>37.</t>
  </si>
  <si>
    <t>Olej kujawski</t>
  </si>
  <si>
    <t>41.</t>
  </si>
  <si>
    <t>Papryka mielona słodka</t>
  </si>
  <si>
    <t>42.</t>
  </si>
  <si>
    <t>Papryka mielona ostra</t>
  </si>
  <si>
    <t>43.</t>
  </si>
  <si>
    <t>Pieprz czarny mielony</t>
  </si>
  <si>
    <t>szt</t>
  </si>
  <si>
    <t>44.</t>
  </si>
  <si>
    <t>Pieprz ziołowy</t>
  </si>
  <si>
    <t>54.</t>
  </si>
  <si>
    <t>Ryż biały</t>
  </si>
  <si>
    <t>57.</t>
  </si>
  <si>
    <t>Sól morska</t>
  </si>
  <si>
    <t>58.</t>
  </si>
  <si>
    <t>Ziele angielskie</t>
  </si>
  <si>
    <t>61.</t>
  </si>
  <si>
    <t>Przyprawa do mięs typu DELIKAT</t>
  </si>
  <si>
    <t>62.</t>
  </si>
  <si>
    <t>czosnek granulowany</t>
  </si>
  <si>
    <t>63.</t>
  </si>
  <si>
    <t>pietruszka</t>
  </si>
  <si>
    <t>64.</t>
  </si>
  <si>
    <t>koper</t>
  </si>
  <si>
    <t>65.</t>
  </si>
  <si>
    <t>Kurkuma</t>
  </si>
  <si>
    <t>66.</t>
  </si>
  <si>
    <t>Pieprz cytrynowy</t>
  </si>
  <si>
    <t>67.</t>
  </si>
  <si>
    <t>Wafel ryżowy</t>
  </si>
  <si>
    <t>68.</t>
  </si>
  <si>
    <t>chrupki kukurydzane</t>
  </si>
  <si>
    <t>69.</t>
  </si>
  <si>
    <t>sos do spaghetti i słodko kwaśny</t>
  </si>
  <si>
    <t>70.</t>
  </si>
  <si>
    <t>dżem</t>
  </si>
  <si>
    <t>71.</t>
  </si>
  <si>
    <t>woda mineralna</t>
  </si>
  <si>
    <t>72.</t>
  </si>
  <si>
    <t>Sok  z buraka</t>
  </si>
  <si>
    <t>Razem</t>
  </si>
  <si>
    <t>-</t>
  </si>
  <si>
    <t>Wartość pakietu netto:                                                                                                VAT:</t>
  </si>
  <si>
    <t>…………………………………………………………………….                            ………………………………………………………….</t>
  </si>
  <si>
    <t>Wartość pakietu brutto:</t>
  </si>
  <si>
    <t>……………………………………………………………………..(słownie)………………………………………………………………….</t>
  </si>
  <si>
    <t>Produkt lub substytut produktu składnikowo, wagowo i jakościowo identyczny zaproponowany przez wykonawcę na podstawie przykładowej nazwy artykułu podanej przez zamawiającego w załączniku cenowym w przetargu nieograniczonym na dostawę artykułów spożywczych do stołówki szkolnej w 2019 roku , który będzie obowiązywał przez cały okres umowy, tj. do dnia 31.12.2019.</t>
  </si>
  <si>
    <t>Oświadczam, że oferowane przeze mnie artykuły spożywcze spełniają wymagania zgodnie z Ustawą z dnia 25 sierpnia 2006 r. o Bezpieczeństwie Żywności i Żywienia (Dz. U. z 2015 poz. 594 z późń. zm.)</t>
  </si>
  <si>
    <t>pieczęć i podpis: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</si>
</sst>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%"/>
    <numFmt numFmtId="166" formatCode="0.00"/>
  </numFmts>
  <fonts count="10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Times New Roman"/>
      <family val="1"/>
      <charset val="238"/>
    </font>
    <font>
      <b val="true"/>
      <sz val="11"/>
      <color rgb="FF000000"/>
      <name val="Calibri"/>
      <family val="2"/>
      <charset val="238"/>
    </font>
    <font>
      <sz val="12"/>
      <color rgb="FF000000"/>
      <name val="Times New Roman"/>
      <family val="1"/>
      <charset val="238"/>
    </font>
    <font>
      <b val="true"/>
      <sz val="12"/>
      <color rgb="FF000000"/>
      <name val="Times New Roman"/>
      <family val="1"/>
      <charset val="238"/>
    </font>
    <font>
      <b val="true"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6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4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64"/>
  <sheetViews>
    <sheetView windowProtection="false" showFormulas="false" showGridLines="true" showRowColHeaders="true" showZeros="true" rightToLeft="false" tabSelected="true" showOutlineSymbols="true" defaultGridColor="true" view="normal" topLeftCell="A20" colorId="64" zoomScale="100" zoomScaleNormal="100" zoomScalePageLayoutView="100" workbookViewId="0">
      <selection pane="topLeft" activeCell="A45" activeCellId="0" sqref="A45"/>
    </sheetView>
  </sheetViews>
  <sheetFormatPr defaultRowHeight="12.8"/>
  <cols>
    <col collapsed="false" hidden="false" max="1" min="1" style="0" width="8.72959183673469"/>
    <col collapsed="false" hidden="false" max="2" min="2" style="0" width="45.7091836734694"/>
    <col collapsed="false" hidden="false" max="3" min="3" style="0" width="7.14795918367347"/>
    <col collapsed="false" hidden="false" max="4" min="4" style="1" width="9.14285714285714"/>
    <col collapsed="false" hidden="false" max="6" min="5" style="0" width="17.8571428571429"/>
    <col collapsed="false" hidden="false" max="7" min="7" style="0" width="19.8520408163265"/>
    <col collapsed="false" hidden="false" max="10" min="8" style="0" width="17.8571428571429"/>
    <col collapsed="false" hidden="false" max="1025" min="11" style="0" width="8.72959183673469"/>
  </cols>
  <sheetData>
    <row r="1" customFormat="false" ht="18.75" hidden="false" customHeight="false" outlineLevel="0" collapsed="false">
      <c r="A1" s="2"/>
      <c r="D1" s="0"/>
    </row>
    <row r="2" customFormat="false" ht="17.35" hidden="false" customHeight="false" outlineLevel="0" collapsed="false">
      <c r="A2" s="2" t="s">
        <v>0</v>
      </c>
      <c r="D2" s="0"/>
      <c r="F2" s="3" t="s">
        <v>1</v>
      </c>
    </row>
    <row r="3" customFormat="false" ht="15.75" hidden="false" customHeight="false" outlineLevel="0" collapsed="false">
      <c r="A3" s="4"/>
      <c r="D3" s="0"/>
    </row>
    <row r="4" customFormat="false" ht="16.5" hidden="false" customHeight="false" outlineLevel="0" collapsed="false">
      <c r="A4" s="5" t="s">
        <v>2</v>
      </c>
      <c r="D4" s="0"/>
    </row>
    <row r="5" customFormat="false" ht="38.25" hidden="false" customHeight="true" outlineLevel="0" collapsed="false">
      <c r="A5" s="6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</row>
    <row r="6" s="1" customFormat="true" ht="15.75" hidden="false" customHeight="false" outlineLevel="0" collapsed="false">
      <c r="A6" s="7" t="n">
        <v>1</v>
      </c>
      <c r="B6" s="7" t="n">
        <v>2</v>
      </c>
      <c r="C6" s="7" t="n">
        <v>3</v>
      </c>
      <c r="D6" s="7" t="n">
        <v>4</v>
      </c>
      <c r="E6" s="7" t="n">
        <v>5</v>
      </c>
      <c r="F6" s="7" t="n">
        <v>6</v>
      </c>
      <c r="G6" s="7" t="n">
        <v>7</v>
      </c>
      <c r="H6" s="7" t="n">
        <v>8</v>
      </c>
      <c r="I6" s="7" t="n">
        <v>9</v>
      </c>
      <c r="J6" s="7" t="n">
        <v>10</v>
      </c>
    </row>
    <row r="7" customFormat="false" ht="13.8" hidden="false" customHeight="false" outlineLevel="0" collapsed="false">
      <c r="A7" s="7"/>
      <c r="B7" s="8" t="s">
        <v>13</v>
      </c>
      <c r="C7" s="9" t="s">
        <v>14</v>
      </c>
      <c r="D7" s="7" t="n">
        <v>15</v>
      </c>
      <c r="E7" s="7"/>
      <c r="F7" s="7"/>
      <c r="G7" s="7" t="n">
        <v>0</v>
      </c>
      <c r="H7" s="7"/>
      <c r="I7" s="7"/>
      <c r="J7" s="7"/>
    </row>
    <row r="8" customFormat="false" ht="13.8" hidden="false" customHeight="false" outlineLevel="0" collapsed="false">
      <c r="A8" s="10" t="s">
        <v>15</v>
      </c>
      <c r="B8" s="11" t="s">
        <v>16</v>
      </c>
      <c r="C8" s="12" t="s">
        <v>14</v>
      </c>
      <c r="D8" s="12" t="n">
        <v>240</v>
      </c>
      <c r="E8" s="12"/>
      <c r="F8" s="13"/>
      <c r="G8" s="14" t="n">
        <f aca="false">E8+E8*F8</f>
        <v>0</v>
      </c>
      <c r="H8" s="12" t="n">
        <f aca="false">D8*E8</f>
        <v>0</v>
      </c>
      <c r="I8" s="14" t="n">
        <f aca="false">F8*H8</f>
        <v>0</v>
      </c>
      <c r="J8" s="14" t="n">
        <f aca="false">H8+I8</f>
        <v>0</v>
      </c>
    </row>
    <row r="9" customFormat="false" ht="13.8" hidden="false" customHeight="false" outlineLevel="0" collapsed="false">
      <c r="A9" s="10" t="s">
        <v>17</v>
      </c>
      <c r="B9" s="11" t="s">
        <v>18</v>
      </c>
      <c r="C9" s="12" t="s">
        <v>19</v>
      </c>
      <c r="D9" s="12" t="n">
        <v>30</v>
      </c>
      <c r="E9" s="12"/>
      <c r="F9" s="13"/>
      <c r="G9" s="14" t="n">
        <f aca="false">E9+E9*F9</f>
        <v>0</v>
      </c>
      <c r="H9" s="12" t="n">
        <f aca="false">D9*E9</f>
        <v>0</v>
      </c>
      <c r="I9" s="14" t="n">
        <f aca="false">F9*H9</f>
        <v>0</v>
      </c>
      <c r="J9" s="14" t="n">
        <f aca="false">H9+I9</f>
        <v>0</v>
      </c>
    </row>
    <row r="10" customFormat="false" ht="13.8" hidden="false" customHeight="false" outlineLevel="0" collapsed="false">
      <c r="A10" s="10" t="s">
        <v>20</v>
      </c>
      <c r="B10" s="11" t="s">
        <v>21</v>
      </c>
      <c r="C10" s="12" t="s">
        <v>19</v>
      </c>
      <c r="D10" s="12" t="n">
        <v>150</v>
      </c>
      <c r="E10" s="12"/>
      <c r="F10" s="13"/>
      <c r="G10" s="14" t="n">
        <f aca="false">E10+E10*F10</f>
        <v>0</v>
      </c>
      <c r="H10" s="12" t="n">
        <f aca="false">D10*E10</f>
        <v>0</v>
      </c>
      <c r="I10" s="14" t="n">
        <f aca="false">F10*H10</f>
        <v>0</v>
      </c>
      <c r="J10" s="14" t="n">
        <f aca="false">H10+I10</f>
        <v>0</v>
      </c>
    </row>
    <row r="11" customFormat="false" ht="13.8" hidden="false" customHeight="false" outlineLevel="0" collapsed="false">
      <c r="A11" s="10" t="s">
        <v>22</v>
      </c>
      <c r="B11" s="11" t="s">
        <v>23</v>
      </c>
      <c r="C11" s="12" t="s">
        <v>14</v>
      </c>
      <c r="D11" s="12" t="n">
        <v>1</v>
      </c>
      <c r="E11" s="12"/>
      <c r="F11" s="13"/>
      <c r="G11" s="14" t="n">
        <f aca="false">E11+E11*F11</f>
        <v>0</v>
      </c>
      <c r="H11" s="12" t="n">
        <f aca="false">D11*E11</f>
        <v>0</v>
      </c>
      <c r="I11" s="14" t="n">
        <f aca="false">F11*H11</f>
        <v>0</v>
      </c>
      <c r="J11" s="14" t="n">
        <f aca="false">H11+I11</f>
        <v>0</v>
      </c>
    </row>
    <row r="12" customFormat="false" ht="13.8" hidden="false" customHeight="false" outlineLevel="0" collapsed="false">
      <c r="A12" s="10" t="s">
        <v>24</v>
      </c>
      <c r="B12" s="11" t="s">
        <v>25</v>
      </c>
      <c r="C12" s="12" t="s">
        <v>14</v>
      </c>
      <c r="D12" s="12" t="n">
        <v>1.1</v>
      </c>
      <c r="E12" s="12"/>
      <c r="F12" s="13"/>
      <c r="G12" s="14" t="n">
        <f aca="false">E12+E12*F12</f>
        <v>0</v>
      </c>
      <c r="H12" s="12" t="n">
        <f aca="false">D12*E12</f>
        <v>0</v>
      </c>
      <c r="I12" s="14" t="n">
        <f aca="false">F12*H12</f>
        <v>0</v>
      </c>
      <c r="J12" s="14" t="n">
        <f aca="false">H12+I12</f>
        <v>0</v>
      </c>
    </row>
    <row r="13" customFormat="false" ht="13.8" hidden="false" customHeight="false" outlineLevel="0" collapsed="false">
      <c r="A13" s="10" t="s">
        <v>26</v>
      </c>
      <c r="B13" s="11" t="s">
        <v>27</v>
      </c>
      <c r="C13" s="12" t="s">
        <v>14</v>
      </c>
      <c r="D13" s="12" t="n">
        <v>70</v>
      </c>
      <c r="E13" s="12"/>
      <c r="F13" s="13"/>
      <c r="G13" s="14" t="n">
        <f aca="false">E13+E13*F13</f>
        <v>0</v>
      </c>
      <c r="H13" s="12" t="n">
        <f aca="false">D13*E13</f>
        <v>0</v>
      </c>
      <c r="I13" s="14" t="n">
        <f aca="false">F13*H13</f>
        <v>0</v>
      </c>
      <c r="J13" s="14" t="n">
        <f aca="false">H13+I13</f>
        <v>0</v>
      </c>
    </row>
    <row r="14" customFormat="false" ht="13.8" hidden="false" customHeight="false" outlineLevel="0" collapsed="false">
      <c r="A14" s="10"/>
      <c r="B14" s="11" t="s">
        <v>28</v>
      </c>
      <c r="C14" s="12" t="s">
        <v>14</v>
      </c>
      <c r="D14" s="12" t="n">
        <v>4</v>
      </c>
      <c r="E14" s="12"/>
      <c r="F14" s="13"/>
      <c r="G14" s="14" t="n">
        <v>0</v>
      </c>
      <c r="H14" s="12" t="n">
        <f aca="false">D14*E14</f>
        <v>0</v>
      </c>
      <c r="I14" s="14" t="n">
        <f aca="false">F14*H14</f>
        <v>0</v>
      </c>
      <c r="J14" s="14" t="n">
        <f aca="false">H14+I14</f>
        <v>0</v>
      </c>
    </row>
    <row r="15" customFormat="false" ht="13.8" hidden="false" customHeight="false" outlineLevel="0" collapsed="false">
      <c r="A15" s="10" t="s">
        <v>29</v>
      </c>
      <c r="B15" s="11" t="s">
        <v>30</v>
      </c>
      <c r="C15" s="12" t="s">
        <v>19</v>
      </c>
      <c r="D15" s="12" t="n">
        <v>80</v>
      </c>
      <c r="E15" s="12"/>
      <c r="F15" s="13"/>
      <c r="G15" s="14" t="n">
        <f aca="false">E15+E15*F15</f>
        <v>0</v>
      </c>
      <c r="H15" s="12" t="n">
        <f aca="false">D15*E15</f>
        <v>0</v>
      </c>
      <c r="I15" s="14" t="n">
        <f aca="false">F15*H15</f>
        <v>0</v>
      </c>
      <c r="J15" s="14" t="n">
        <f aca="false">H15+I15</f>
        <v>0</v>
      </c>
    </row>
    <row r="16" customFormat="false" ht="13.8" hidden="false" customHeight="false" outlineLevel="0" collapsed="false">
      <c r="A16" s="10" t="s">
        <v>31</v>
      </c>
      <c r="B16" s="11" t="s">
        <v>32</v>
      </c>
      <c r="C16" s="12" t="s">
        <v>19</v>
      </c>
      <c r="D16" s="12" t="n">
        <v>50</v>
      </c>
      <c r="E16" s="12"/>
      <c r="F16" s="13"/>
      <c r="G16" s="14" t="n">
        <f aca="false">E16+E16*F16</f>
        <v>0</v>
      </c>
      <c r="H16" s="12" t="n">
        <f aca="false">D16*E16</f>
        <v>0</v>
      </c>
      <c r="I16" s="14" t="n">
        <f aca="false">F16*H16</f>
        <v>0</v>
      </c>
      <c r="J16" s="14" t="n">
        <f aca="false">H16+I16</f>
        <v>0</v>
      </c>
    </row>
    <row r="17" customFormat="false" ht="15.75" hidden="false" customHeight="true" outlineLevel="0" collapsed="false">
      <c r="A17" s="10" t="s">
        <v>33</v>
      </c>
      <c r="B17" s="11" t="s">
        <v>34</v>
      </c>
      <c r="C17" s="12" t="s">
        <v>19</v>
      </c>
      <c r="D17" s="12" t="n">
        <v>50</v>
      </c>
      <c r="E17" s="12"/>
      <c r="F17" s="13"/>
      <c r="G17" s="14" t="n">
        <f aca="false">E17+E17*F17</f>
        <v>0</v>
      </c>
      <c r="H17" s="12" t="n">
        <f aca="false">D17*E17</f>
        <v>0</v>
      </c>
      <c r="I17" s="14" t="n">
        <f aca="false">F17*H17</f>
        <v>0</v>
      </c>
      <c r="J17" s="14" t="n">
        <f aca="false">H17+I17</f>
        <v>0</v>
      </c>
    </row>
    <row r="18" customFormat="false" ht="13.8" hidden="false" customHeight="false" outlineLevel="0" collapsed="false">
      <c r="A18" s="10" t="s">
        <v>35</v>
      </c>
      <c r="B18" s="11" t="s">
        <v>36</v>
      </c>
      <c r="C18" s="12" t="s">
        <v>14</v>
      </c>
      <c r="D18" s="12" t="n">
        <v>0.5</v>
      </c>
      <c r="E18" s="12"/>
      <c r="F18" s="13"/>
      <c r="G18" s="14" t="n">
        <f aca="false">E18+E18*F18</f>
        <v>0</v>
      </c>
      <c r="H18" s="12" t="n">
        <f aca="false">D18*E18</f>
        <v>0</v>
      </c>
      <c r="I18" s="14" t="n">
        <f aca="false">F18*H18</f>
        <v>0</v>
      </c>
      <c r="J18" s="14" t="n">
        <f aca="false">H18+I18</f>
        <v>0</v>
      </c>
    </row>
    <row r="19" customFormat="false" ht="13.8" hidden="false" customHeight="false" outlineLevel="0" collapsed="false">
      <c r="A19" s="10" t="s">
        <v>37</v>
      </c>
      <c r="B19" s="11" t="s">
        <v>38</v>
      </c>
      <c r="C19" s="12" t="s">
        <v>14</v>
      </c>
      <c r="D19" s="12" t="n">
        <v>0.5</v>
      </c>
      <c r="E19" s="12"/>
      <c r="F19" s="13"/>
      <c r="G19" s="14" t="n">
        <f aca="false">E19+E19*F19</f>
        <v>0</v>
      </c>
      <c r="H19" s="12" t="n">
        <f aca="false">D19*E19</f>
        <v>0</v>
      </c>
      <c r="I19" s="14" t="n">
        <f aca="false">F19*H19</f>
        <v>0</v>
      </c>
      <c r="J19" s="14" t="n">
        <f aca="false">H19+I19</f>
        <v>0</v>
      </c>
    </row>
    <row r="20" customFormat="false" ht="13.8" hidden="false" customHeight="false" outlineLevel="0" collapsed="false">
      <c r="A20" s="9" t="s">
        <v>39</v>
      </c>
      <c r="B20" s="15" t="s">
        <v>40</v>
      </c>
      <c r="C20" s="9" t="s">
        <v>14</v>
      </c>
      <c r="D20" s="9" t="n">
        <v>60</v>
      </c>
      <c r="E20" s="9"/>
      <c r="F20" s="13"/>
      <c r="G20" s="14" t="n">
        <f aca="false">E20+E20*F20</f>
        <v>0</v>
      </c>
      <c r="H20" s="12" t="n">
        <f aca="false">D20*E20</f>
        <v>0</v>
      </c>
      <c r="I20" s="14" t="n">
        <f aca="false">F20*H20</f>
        <v>0</v>
      </c>
      <c r="J20" s="14" t="n">
        <f aca="false">H20+I20</f>
        <v>0</v>
      </c>
    </row>
    <row r="21" customFormat="false" ht="13.8" hidden="false" customHeight="false" outlineLevel="0" collapsed="false">
      <c r="A21" s="10" t="s">
        <v>41</v>
      </c>
      <c r="B21" s="11" t="s">
        <v>42</v>
      </c>
      <c r="C21" s="12" t="s">
        <v>14</v>
      </c>
      <c r="D21" s="12" t="n">
        <v>200</v>
      </c>
      <c r="E21" s="12"/>
      <c r="F21" s="13"/>
      <c r="G21" s="14" t="n">
        <f aca="false">E21+E21*F21</f>
        <v>0</v>
      </c>
      <c r="H21" s="12" t="n">
        <f aca="false">D21*E21</f>
        <v>0</v>
      </c>
      <c r="I21" s="14" t="n">
        <f aca="false">F21*H21</f>
        <v>0</v>
      </c>
      <c r="J21" s="14" t="n">
        <f aca="false">H21+I21</f>
        <v>0</v>
      </c>
    </row>
    <row r="22" customFormat="false" ht="13.8" hidden="false" customHeight="false" outlineLevel="0" collapsed="false">
      <c r="A22" s="10" t="s">
        <v>43</v>
      </c>
      <c r="B22" s="11" t="s">
        <v>44</v>
      </c>
      <c r="C22" s="12" t="s">
        <v>14</v>
      </c>
      <c r="D22" s="12" t="n">
        <v>100</v>
      </c>
      <c r="E22" s="12"/>
      <c r="F22" s="13"/>
      <c r="G22" s="14" t="n">
        <f aca="false">E22+E22*F22</f>
        <v>0</v>
      </c>
      <c r="H22" s="12" t="n">
        <f aca="false">D22*E22</f>
        <v>0</v>
      </c>
      <c r="I22" s="14" t="n">
        <f aca="false">F22*H22</f>
        <v>0</v>
      </c>
      <c r="J22" s="14" t="n">
        <f aca="false">H22+I22</f>
        <v>0</v>
      </c>
    </row>
    <row r="23" customFormat="false" ht="13.8" hidden="false" customHeight="false" outlineLevel="0" collapsed="false">
      <c r="A23" s="10" t="s">
        <v>45</v>
      </c>
      <c r="B23" s="11" t="s">
        <v>46</v>
      </c>
      <c r="C23" s="12" t="s">
        <v>14</v>
      </c>
      <c r="D23" s="12" t="n">
        <v>2</v>
      </c>
      <c r="E23" s="12"/>
      <c r="F23" s="13"/>
      <c r="G23" s="14" t="n">
        <f aca="false">E23+E23*F23</f>
        <v>0</v>
      </c>
      <c r="H23" s="12" t="n">
        <f aca="false">D23*E23</f>
        <v>0</v>
      </c>
      <c r="I23" s="14" t="n">
        <f aca="false">F23*H23</f>
        <v>0</v>
      </c>
      <c r="J23" s="14" t="n">
        <f aca="false">H23+I23</f>
        <v>0</v>
      </c>
    </row>
    <row r="24" customFormat="false" ht="13.5" hidden="false" customHeight="true" outlineLevel="0" collapsed="false">
      <c r="A24" s="10" t="s">
        <v>47</v>
      </c>
      <c r="B24" s="11" t="s">
        <v>48</v>
      </c>
      <c r="C24" s="12" t="s">
        <v>49</v>
      </c>
      <c r="D24" s="12" t="n">
        <v>7</v>
      </c>
      <c r="E24" s="12"/>
      <c r="F24" s="13"/>
      <c r="G24" s="14" t="n">
        <f aca="false">E24+E24*F24</f>
        <v>0</v>
      </c>
      <c r="H24" s="12" t="n">
        <f aca="false">D24*E24</f>
        <v>0</v>
      </c>
      <c r="I24" s="14" t="n">
        <f aca="false">F24*H24</f>
        <v>0</v>
      </c>
      <c r="J24" s="14" t="n">
        <f aca="false">H24+I24</f>
        <v>0</v>
      </c>
    </row>
    <row r="25" customFormat="false" ht="13.8" hidden="false" customHeight="false" outlineLevel="0" collapsed="false">
      <c r="A25" s="10" t="s">
        <v>50</v>
      </c>
      <c r="B25" s="11" t="s">
        <v>51</v>
      </c>
      <c r="C25" s="12" t="s">
        <v>49</v>
      </c>
      <c r="D25" s="12" t="n">
        <v>180</v>
      </c>
      <c r="E25" s="12"/>
      <c r="F25" s="13"/>
      <c r="G25" s="14" t="n">
        <f aca="false">E25+E25*F25</f>
        <v>0</v>
      </c>
      <c r="H25" s="12" t="n">
        <f aca="false">D25*E25</f>
        <v>0</v>
      </c>
      <c r="I25" s="14" t="n">
        <f aca="false">F25*H25</f>
        <v>0</v>
      </c>
      <c r="J25" s="14" t="n">
        <f aca="false">H25+I25</f>
        <v>0</v>
      </c>
    </row>
    <row r="26" customFormat="false" ht="13.8" hidden="false" customHeight="false" outlineLevel="0" collapsed="false">
      <c r="A26" s="10" t="s">
        <v>52</v>
      </c>
      <c r="B26" s="11" t="s">
        <v>53</v>
      </c>
      <c r="C26" s="12" t="s">
        <v>14</v>
      </c>
      <c r="D26" s="12" t="n">
        <v>1</v>
      </c>
      <c r="E26" s="12"/>
      <c r="F26" s="13"/>
      <c r="G26" s="14" t="n">
        <f aca="false">E26+E26*F26</f>
        <v>0</v>
      </c>
      <c r="H26" s="12" t="n">
        <f aca="false">D26*E26</f>
        <v>0</v>
      </c>
      <c r="I26" s="14" t="n">
        <f aca="false">F26*H26</f>
        <v>0</v>
      </c>
      <c r="J26" s="14" t="n">
        <f aca="false">H26+I26</f>
        <v>0</v>
      </c>
    </row>
    <row r="27" customFormat="false" ht="13.8" hidden="false" customHeight="false" outlineLevel="0" collapsed="false">
      <c r="A27" s="10" t="s">
        <v>54</v>
      </c>
      <c r="B27" s="11" t="s">
        <v>55</v>
      </c>
      <c r="C27" s="12" t="s">
        <v>14</v>
      </c>
      <c r="D27" s="12" t="n">
        <v>1</v>
      </c>
      <c r="E27" s="12"/>
      <c r="F27" s="13"/>
      <c r="G27" s="14" t="n">
        <f aca="false">E27+E27*F27</f>
        <v>0</v>
      </c>
      <c r="H27" s="12" t="n">
        <f aca="false">D27*E27</f>
        <v>0</v>
      </c>
      <c r="I27" s="14" t="n">
        <f aca="false">F27*H27</f>
        <v>0</v>
      </c>
      <c r="J27" s="14" t="n">
        <f aca="false">H27+I27</f>
        <v>0</v>
      </c>
    </row>
    <row r="28" customFormat="false" ht="13.8" hidden="false" customHeight="false" outlineLevel="0" collapsed="false">
      <c r="A28" s="10" t="s">
        <v>56</v>
      </c>
      <c r="B28" s="11" t="s">
        <v>57</v>
      </c>
      <c r="C28" s="12" t="s">
        <v>58</v>
      </c>
      <c r="D28" s="12" t="n">
        <v>3</v>
      </c>
      <c r="E28" s="12"/>
      <c r="F28" s="13"/>
      <c r="G28" s="14" t="n">
        <f aca="false">E28+E28*F28</f>
        <v>0</v>
      </c>
      <c r="H28" s="12" t="n">
        <f aca="false">D28*E28</f>
        <v>0</v>
      </c>
      <c r="I28" s="14" t="n">
        <f aca="false">F28*H28</f>
        <v>0</v>
      </c>
      <c r="J28" s="14" t="n">
        <f aca="false">H28+I28</f>
        <v>0</v>
      </c>
    </row>
    <row r="29" customFormat="false" ht="13.8" hidden="false" customHeight="false" outlineLevel="0" collapsed="false">
      <c r="A29" s="10" t="s">
        <v>59</v>
      </c>
      <c r="B29" s="11" t="s">
        <v>60</v>
      </c>
      <c r="C29" s="12" t="s">
        <v>14</v>
      </c>
      <c r="D29" s="12" t="n">
        <v>0.5</v>
      </c>
      <c r="E29" s="12"/>
      <c r="F29" s="13"/>
      <c r="G29" s="14" t="n">
        <f aca="false">E29+E29*F29</f>
        <v>0</v>
      </c>
      <c r="H29" s="12" t="n">
        <f aca="false">D29*E29</f>
        <v>0</v>
      </c>
      <c r="I29" s="14" t="n">
        <f aca="false">F29*H29</f>
        <v>0</v>
      </c>
      <c r="J29" s="14" t="n">
        <f aca="false">H29+I29</f>
        <v>0</v>
      </c>
    </row>
    <row r="30" customFormat="false" ht="13.8" hidden="false" customHeight="false" outlineLevel="0" collapsed="false">
      <c r="A30" s="10" t="s">
        <v>61</v>
      </c>
      <c r="B30" s="11" t="s">
        <v>62</v>
      </c>
      <c r="C30" s="12" t="s">
        <v>14</v>
      </c>
      <c r="D30" s="12" t="n">
        <v>70</v>
      </c>
      <c r="E30" s="12"/>
      <c r="F30" s="13"/>
      <c r="G30" s="14" t="n">
        <f aca="false">E30+E30*F30</f>
        <v>0</v>
      </c>
      <c r="H30" s="12" t="n">
        <f aca="false">D30*E30</f>
        <v>0</v>
      </c>
      <c r="I30" s="14" t="n">
        <f aca="false">F30*H30</f>
        <v>0</v>
      </c>
      <c r="J30" s="14" t="n">
        <f aca="false">H30+I30</f>
        <v>0</v>
      </c>
    </row>
    <row r="31" customFormat="false" ht="13.8" hidden="false" customHeight="false" outlineLevel="0" collapsed="false">
      <c r="A31" s="10" t="s">
        <v>63</v>
      </c>
      <c r="B31" s="11" t="s">
        <v>64</v>
      </c>
      <c r="C31" s="12" t="s">
        <v>14</v>
      </c>
      <c r="D31" s="12" t="n">
        <v>54</v>
      </c>
      <c r="E31" s="12"/>
      <c r="F31" s="13"/>
      <c r="G31" s="14" t="n">
        <f aca="false">E31+E31*F31</f>
        <v>0</v>
      </c>
      <c r="H31" s="12" t="n">
        <f aca="false">D31*E31</f>
        <v>0</v>
      </c>
      <c r="I31" s="14" t="n">
        <f aca="false">F31*H31</f>
        <v>0</v>
      </c>
      <c r="J31" s="14" t="n">
        <f aca="false">H31+I31</f>
        <v>0</v>
      </c>
    </row>
    <row r="32" customFormat="false" ht="13.8" hidden="false" customHeight="false" outlineLevel="0" collapsed="false">
      <c r="A32" s="10" t="s">
        <v>65</v>
      </c>
      <c r="B32" s="11" t="s">
        <v>66</v>
      </c>
      <c r="C32" s="12" t="s">
        <v>19</v>
      </c>
      <c r="D32" s="12" t="n">
        <v>1</v>
      </c>
      <c r="E32" s="12"/>
      <c r="F32" s="13"/>
      <c r="G32" s="14" t="n">
        <f aca="false">E32+E32*F32</f>
        <v>0</v>
      </c>
      <c r="H32" s="12" t="n">
        <f aca="false">D32*E32</f>
        <v>0</v>
      </c>
      <c r="I32" s="14" t="n">
        <f aca="false">F32*H32</f>
        <v>0</v>
      </c>
      <c r="J32" s="14" t="n">
        <f aca="false">H32+I32</f>
        <v>0</v>
      </c>
    </row>
    <row r="33" customFormat="false" ht="13.8" hidden="false" customHeight="false" outlineLevel="0" collapsed="false">
      <c r="A33" s="10" t="s">
        <v>67</v>
      </c>
      <c r="B33" s="11" t="s">
        <v>68</v>
      </c>
      <c r="C33" s="12" t="s">
        <v>19</v>
      </c>
      <c r="D33" s="12" t="n">
        <v>20</v>
      </c>
      <c r="E33" s="12"/>
      <c r="F33" s="13"/>
      <c r="G33" s="14" t="n">
        <f aca="false">E33+E33*F33</f>
        <v>0</v>
      </c>
      <c r="H33" s="12" t="n">
        <f aca="false">D33*E33</f>
        <v>0</v>
      </c>
      <c r="I33" s="14" t="n">
        <f aca="false">F33*H33</f>
        <v>0</v>
      </c>
      <c r="J33" s="14" t="n">
        <f aca="false">H33+I33</f>
        <v>0</v>
      </c>
    </row>
    <row r="34" customFormat="false" ht="13.8" hidden="false" customHeight="false" outlineLevel="0" collapsed="false">
      <c r="A34" s="10" t="s">
        <v>69</v>
      </c>
      <c r="B34" s="11" t="s">
        <v>70</v>
      </c>
      <c r="C34" s="12" t="s">
        <v>14</v>
      </c>
      <c r="D34" s="12" t="n">
        <v>18</v>
      </c>
      <c r="E34" s="12"/>
      <c r="F34" s="13"/>
      <c r="G34" s="14" t="n">
        <f aca="false">E34+E34*F34</f>
        <v>0</v>
      </c>
      <c r="H34" s="12" t="n">
        <f aca="false">D34*E34</f>
        <v>0</v>
      </c>
      <c r="I34" s="14" t="n">
        <f aca="false">F34*H34</f>
        <v>0</v>
      </c>
      <c r="J34" s="14" t="n">
        <f aca="false">H34+I34</f>
        <v>0</v>
      </c>
    </row>
    <row r="35" customFormat="false" ht="13.8" hidden="false" customHeight="false" outlineLevel="0" collapsed="false">
      <c r="A35" s="10" t="s">
        <v>71</v>
      </c>
      <c r="B35" s="11" t="s">
        <v>72</v>
      </c>
      <c r="C35" s="12" t="s">
        <v>14</v>
      </c>
      <c r="D35" s="12" t="n">
        <v>1</v>
      </c>
      <c r="E35" s="12"/>
      <c r="F35" s="13"/>
      <c r="G35" s="14" t="n">
        <f aca="false">E35+E35*F35</f>
        <v>0</v>
      </c>
      <c r="H35" s="12" t="n">
        <f aca="false">D35*E35</f>
        <v>0</v>
      </c>
      <c r="I35" s="14" t="n">
        <f aca="false">F35*H35</f>
        <v>0</v>
      </c>
      <c r="J35" s="14" t="n">
        <f aca="false">H35+I35</f>
        <v>0</v>
      </c>
    </row>
    <row r="36" customFormat="false" ht="13.8" hidden="false" customHeight="false" outlineLevel="0" collapsed="false">
      <c r="A36" s="10" t="s">
        <v>73</v>
      </c>
      <c r="B36" s="11" t="s">
        <v>74</v>
      </c>
      <c r="C36" s="12" t="s">
        <v>14</v>
      </c>
      <c r="D36" s="12" t="n">
        <v>1</v>
      </c>
      <c r="E36" s="12"/>
      <c r="F36" s="13"/>
      <c r="G36" s="14" t="n">
        <f aca="false">E36+E36*F36</f>
        <v>0</v>
      </c>
      <c r="H36" s="12" t="n">
        <f aca="false">D36*E36</f>
        <v>0</v>
      </c>
      <c r="I36" s="14" t="n">
        <f aca="false">F36*H36</f>
        <v>0</v>
      </c>
      <c r="J36" s="14" t="n">
        <f aca="false">H36+I36</f>
        <v>0</v>
      </c>
    </row>
    <row r="37" customFormat="false" ht="13.8" hidden="false" customHeight="false" outlineLevel="0" collapsed="false">
      <c r="A37" s="10" t="s">
        <v>75</v>
      </c>
      <c r="B37" s="11" t="s">
        <v>76</v>
      </c>
      <c r="C37" s="12" t="s">
        <v>14</v>
      </c>
      <c r="D37" s="12" t="n">
        <v>1</v>
      </c>
      <c r="E37" s="12"/>
      <c r="F37" s="13"/>
      <c r="G37" s="14" t="n">
        <f aca="false">E37+E37*F37</f>
        <v>0</v>
      </c>
      <c r="H37" s="12" t="n">
        <f aca="false">D37*E37</f>
        <v>0</v>
      </c>
      <c r="I37" s="14" t="n">
        <f aca="false">F37*H37</f>
        <v>0</v>
      </c>
      <c r="J37" s="14" t="n">
        <f aca="false">H37+I37</f>
        <v>0</v>
      </c>
    </row>
    <row r="38" customFormat="false" ht="13.8" hidden="false" customHeight="false" outlineLevel="0" collapsed="false">
      <c r="A38" s="10" t="s">
        <v>77</v>
      </c>
      <c r="B38" s="11" t="s">
        <v>78</v>
      </c>
      <c r="C38" s="12" t="s">
        <v>14</v>
      </c>
      <c r="D38" s="12" t="n">
        <v>1</v>
      </c>
      <c r="E38" s="12"/>
      <c r="F38" s="13"/>
      <c r="G38" s="14" t="n">
        <f aca="false">E38+E38*F38</f>
        <v>0</v>
      </c>
      <c r="H38" s="12" t="n">
        <f aca="false">D38*E38</f>
        <v>0</v>
      </c>
      <c r="I38" s="14" t="n">
        <f aca="false">F38*H38</f>
        <v>0</v>
      </c>
      <c r="J38" s="14" t="n">
        <f aca="false">H38+I38</f>
        <v>0</v>
      </c>
    </row>
    <row r="39" customFormat="false" ht="13.8" hidden="false" customHeight="false" outlineLevel="0" collapsed="false">
      <c r="A39" s="10" t="s">
        <v>79</v>
      </c>
      <c r="B39" s="11" t="s">
        <v>80</v>
      </c>
      <c r="C39" s="12" t="s">
        <v>58</v>
      </c>
      <c r="D39" s="12" t="n">
        <v>18</v>
      </c>
      <c r="E39" s="12"/>
      <c r="F39" s="13"/>
      <c r="G39" s="14" t="n">
        <f aca="false">E39+E39*F39</f>
        <v>0</v>
      </c>
      <c r="H39" s="12" t="n">
        <f aca="false">D39*E39</f>
        <v>0</v>
      </c>
      <c r="I39" s="14" t="n">
        <f aca="false">F39*H39</f>
        <v>0</v>
      </c>
      <c r="J39" s="14" t="n">
        <f aca="false">H39+I39</f>
        <v>0</v>
      </c>
    </row>
    <row r="40" customFormat="false" ht="13.8" hidden="false" customHeight="false" outlineLevel="0" collapsed="false">
      <c r="A40" s="10" t="s">
        <v>81</v>
      </c>
      <c r="B40" s="11" t="s">
        <v>82</v>
      </c>
      <c r="C40" s="12" t="s">
        <v>58</v>
      </c>
      <c r="D40" s="12" t="n">
        <v>10</v>
      </c>
      <c r="E40" s="12"/>
      <c r="F40" s="13"/>
      <c r="G40" s="14" t="n">
        <f aca="false">E40+E40*F40</f>
        <v>0</v>
      </c>
      <c r="H40" s="12" t="n">
        <f aca="false">D40*E40</f>
        <v>0</v>
      </c>
      <c r="I40" s="14" t="n">
        <f aca="false">F40*H40</f>
        <v>0</v>
      </c>
      <c r="J40" s="14" t="n">
        <f aca="false">H40+I40</f>
        <v>0</v>
      </c>
    </row>
    <row r="41" customFormat="false" ht="13.8" hidden="false" customHeight="false" outlineLevel="0" collapsed="false">
      <c r="A41" s="10" t="s">
        <v>83</v>
      </c>
      <c r="B41" s="11" t="s">
        <v>84</v>
      </c>
      <c r="C41" s="12" t="s">
        <v>58</v>
      </c>
      <c r="D41" s="12" t="n">
        <v>220</v>
      </c>
      <c r="E41" s="12"/>
      <c r="F41" s="13"/>
      <c r="G41" s="14" t="n">
        <f aca="false">E41+E41*F41</f>
        <v>0</v>
      </c>
      <c r="H41" s="12" t="n">
        <f aca="false">D41*E41</f>
        <v>0</v>
      </c>
      <c r="I41" s="14" t="n">
        <f aca="false">F41*H41</f>
        <v>0</v>
      </c>
      <c r="J41" s="14" t="n">
        <f aca="false">H41+I41</f>
        <v>0</v>
      </c>
    </row>
    <row r="42" customFormat="false" ht="13.8" hidden="false" customHeight="false" outlineLevel="0" collapsed="false">
      <c r="A42" s="10" t="s">
        <v>85</v>
      </c>
      <c r="B42" s="11" t="s">
        <v>86</v>
      </c>
      <c r="C42" s="12" t="s">
        <v>58</v>
      </c>
      <c r="D42" s="12" t="n">
        <v>180</v>
      </c>
      <c r="E42" s="12"/>
      <c r="F42" s="13"/>
      <c r="G42" s="14" t="n">
        <f aca="false">E42+E42*F42</f>
        <v>0</v>
      </c>
      <c r="H42" s="12" t="n">
        <f aca="false">D42*E42</f>
        <v>0</v>
      </c>
      <c r="I42" s="14" t="n">
        <f aca="false">F42*H42</f>
        <v>0</v>
      </c>
      <c r="J42" s="14" t="n">
        <f aca="false">H42+I42</f>
        <v>0</v>
      </c>
    </row>
    <row r="43" customFormat="false" ht="13.8" hidden="false" customHeight="false" outlineLevel="0" collapsed="false">
      <c r="A43" s="10" t="s">
        <v>87</v>
      </c>
      <c r="B43" s="11" t="s">
        <v>88</v>
      </c>
      <c r="C43" s="12" t="s">
        <v>49</v>
      </c>
      <c r="D43" s="12" t="n">
        <v>12</v>
      </c>
      <c r="E43" s="12"/>
      <c r="F43" s="13"/>
      <c r="G43" s="14" t="n">
        <f aca="false">E43+E43*F43</f>
        <v>0</v>
      </c>
      <c r="H43" s="12" t="n">
        <f aca="false">D43*E43</f>
        <v>0</v>
      </c>
      <c r="I43" s="14" t="n">
        <f aca="false">F43*H43</f>
        <v>0</v>
      </c>
      <c r="J43" s="14" t="n">
        <f aca="false">H43+I43</f>
        <v>0</v>
      </c>
    </row>
    <row r="44" customFormat="false" ht="13.8" hidden="false" customHeight="false" outlineLevel="0" collapsed="false">
      <c r="A44" s="10" t="s">
        <v>89</v>
      </c>
      <c r="B44" s="11" t="s">
        <v>90</v>
      </c>
      <c r="C44" s="12" t="s">
        <v>58</v>
      </c>
      <c r="D44" s="12" t="n">
        <v>40</v>
      </c>
      <c r="E44" s="12"/>
      <c r="F44" s="13"/>
      <c r="G44" s="14" t="n">
        <f aca="false">E44+E44*F44</f>
        <v>0</v>
      </c>
      <c r="H44" s="12" t="n">
        <f aca="false">D44*E44</f>
        <v>0</v>
      </c>
      <c r="I44" s="14" t="n">
        <f aca="false">F44*H44</f>
        <v>0</v>
      </c>
      <c r="J44" s="14" t="n">
        <f aca="false">H44+I44</f>
        <v>0</v>
      </c>
    </row>
    <row r="45" customFormat="false" ht="13.8" hidden="false" customHeight="false" outlineLevel="0" collapsed="false">
      <c r="A45" s="10"/>
      <c r="B45" s="16" t="s">
        <v>91</v>
      </c>
      <c r="C45" s="12" t="s">
        <v>92</v>
      </c>
      <c r="D45" s="12" t="s">
        <v>92</v>
      </c>
      <c r="E45" s="12" t="s">
        <v>92</v>
      </c>
      <c r="F45" s="12" t="s">
        <v>92</v>
      </c>
      <c r="G45" s="14" t="s">
        <v>92</v>
      </c>
      <c r="H45" s="14" t="n">
        <f aca="false">SUM(H8:H40)</f>
        <v>0</v>
      </c>
      <c r="I45" s="14" t="n">
        <f aca="false">SUM(I8:I40)</f>
        <v>0</v>
      </c>
      <c r="J45" s="14" t="n">
        <f aca="false">SUM(J8:J40)</f>
        <v>0</v>
      </c>
    </row>
    <row r="46" customFormat="false" ht="15" hidden="false" customHeight="false" outlineLevel="0" collapsed="false">
      <c r="A46" s="4"/>
      <c r="D46" s="0"/>
    </row>
    <row r="47" customFormat="false" ht="15.75" hidden="false" customHeight="false" outlineLevel="0" collapsed="false">
      <c r="A47" s="4" t="s">
        <v>93</v>
      </c>
      <c r="D47" s="0"/>
    </row>
    <row r="48" customFormat="false" ht="15.75" hidden="false" customHeight="false" outlineLevel="0" collapsed="false">
      <c r="A48" s="4"/>
      <c r="D48" s="0"/>
    </row>
    <row r="49" customFormat="false" ht="15.75" hidden="false" customHeight="false" outlineLevel="0" collapsed="false">
      <c r="A49" s="4" t="s">
        <v>94</v>
      </c>
      <c r="D49" s="0"/>
    </row>
    <row r="50" customFormat="false" ht="15.75" hidden="false" customHeight="false" outlineLevel="0" collapsed="false">
      <c r="A50" s="4"/>
      <c r="D50" s="0"/>
    </row>
    <row r="51" customFormat="false" ht="15.75" hidden="false" customHeight="false" outlineLevel="0" collapsed="false">
      <c r="A51" s="4"/>
      <c r="D51" s="0"/>
    </row>
    <row r="52" customFormat="false" ht="15.75" hidden="false" customHeight="false" outlineLevel="0" collapsed="false">
      <c r="A52" s="4" t="s">
        <v>95</v>
      </c>
      <c r="D52" s="0"/>
    </row>
    <row r="53" customFormat="false" ht="15.75" hidden="false" customHeight="false" outlineLevel="0" collapsed="false">
      <c r="A53" s="4"/>
      <c r="D53" s="0"/>
    </row>
    <row r="54" customFormat="false" ht="15.75" hidden="false" customHeight="false" outlineLevel="0" collapsed="false">
      <c r="A54" s="4" t="s">
        <v>96</v>
      </c>
      <c r="D54" s="0"/>
    </row>
    <row r="55" customFormat="false" ht="15" hidden="false" customHeight="false" outlineLevel="0" collapsed="false">
      <c r="D55" s="0"/>
    </row>
    <row r="56" customFormat="false" ht="15" hidden="false" customHeight="true" outlineLevel="0" collapsed="false">
      <c r="A56" s="17" t="s">
        <v>97</v>
      </c>
      <c r="B56" s="17"/>
      <c r="C56" s="17"/>
      <c r="D56" s="17"/>
      <c r="E56" s="17"/>
      <c r="F56" s="17"/>
      <c r="G56" s="17"/>
      <c r="H56" s="18"/>
      <c r="I56" s="18"/>
      <c r="J56" s="18"/>
    </row>
    <row r="57" customFormat="false" ht="15" hidden="false" customHeight="false" outlineLevel="0" collapsed="false">
      <c r="A57" s="17"/>
      <c r="B57" s="17"/>
      <c r="C57" s="17"/>
      <c r="D57" s="17"/>
      <c r="E57" s="17"/>
      <c r="F57" s="17"/>
      <c r="G57" s="17"/>
      <c r="H57" s="18"/>
      <c r="I57" s="18"/>
      <c r="J57" s="18"/>
    </row>
    <row r="58" customFormat="false" ht="15" hidden="false" customHeight="false" outlineLevel="0" collapsed="false">
      <c r="A58" s="17"/>
      <c r="B58" s="17"/>
      <c r="C58" s="17"/>
      <c r="D58" s="17"/>
      <c r="E58" s="17"/>
      <c r="F58" s="17"/>
      <c r="G58" s="17"/>
      <c r="H58" s="18"/>
      <c r="I58" s="18"/>
      <c r="J58" s="18"/>
    </row>
    <row r="59" customFormat="false" ht="15" hidden="false" customHeight="false" outlineLevel="0" collapsed="false">
      <c r="A59" s="17"/>
      <c r="B59" s="17"/>
      <c r="C59" s="17"/>
      <c r="D59" s="17"/>
      <c r="E59" s="17"/>
      <c r="F59" s="17"/>
      <c r="G59" s="17"/>
      <c r="H59" s="19"/>
      <c r="I59" s="19"/>
      <c r="J59" s="19"/>
    </row>
    <row r="60" customFormat="false" ht="13.8" hidden="false" customHeight="false" outlineLevel="0" collapsed="false">
      <c r="A60" s="18"/>
      <c r="B60" s="18"/>
      <c r="C60" s="18"/>
      <c r="D60" s="18"/>
      <c r="E60" s="18"/>
      <c r="F60" s="18"/>
      <c r="G60" s="18"/>
      <c r="H60" s="19"/>
      <c r="I60" s="19"/>
      <c r="J60" s="19"/>
    </row>
    <row r="61" customFormat="false" ht="13.8" hidden="false" customHeight="true" outlineLevel="0" collapsed="false">
      <c r="A61" s="17" t="s">
        <v>98</v>
      </c>
      <c r="B61" s="17"/>
      <c r="C61" s="17"/>
      <c r="D61" s="17"/>
      <c r="E61" s="17"/>
      <c r="F61" s="17"/>
      <c r="G61" s="17"/>
      <c r="H61" s="20"/>
      <c r="I61" s="20"/>
      <c r="J61" s="20"/>
    </row>
    <row r="62" customFormat="false" ht="15" hidden="false" customHeight="false" outlineLevel="0" collapsed="false">
      <c r="A62" s="17"/>
      <c r="B62" s="17"/>
      <c r="C62" s="17"/>
      <c r="D62" s="17"/>
      <c r="E62" s="17"/>
      <c r="F62" s="17"/>
      <c r="G62" s="17"/>
      <c r="H62" s="20"/>
      <c r="I62" s="20"/>
      <c r="J62" s="20"/>
    </row>
    <row r="63" customFormat="false" ht="15" hidden="false" customHeight="false" outlineLevel="0" collapsed="false">
      <c r="A63" s="19"/>
      <c r="B63" s="19"/>
      <c r="C63" s="19"/>
      <c r="D63" s="19"/>
      <c r="E63" s="19"/>
      <c r="F63" s="19"/>
      <c r="G63" s="19"/>
      <c r="H63" s="20"/>
      <c r="I63" s="20"/>
      <c r="J63" s="20"/>
    </row>
    <row r="64" customFormat="false" ht="15" hidden="false" customHeight="false" outlineLevel="0" collapsed="false">
      <c r="F64" s="0" t="s">
        <v>99</v>
      </c>
    </row>
  </sheetData>
  <mergeCells count="2">
    <mergeCell ref="A56:G59"/>
    <mergeCell ref="A61:G62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72959183673469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72959183673469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2015-07-30T21:50:07Z</dcterms:created>
  <dc:creator>Szymon Domaradzki</dc:creator>
  <dc:language>pl-PL</dc:language>
  <cp:lastModifiedBy>Jan</cp:lastModifiedBy>
  <cp:lastPrinted>2016-08-08T12:41:04Z</cp:lastPrinted>
  <dcterms:modified xsi:type="dcterms:W3CDTF">2019-10-03T09:13:37Z</dcterms:modified>
  <cp:revision>0</cp:revision>
</cp:coreProperties>
</file>